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06\Downloads\"/>
    </mc:Choice>
  </mc:AlternateContent>
  <xr:revisionPtr revIDLastSave="0" documentId="13_ncr:1_{363C18C1-4434-4032-B918-CD5E0A28FE36}" xr6:coauthVersionLast="47" xr6:coauthVersionMax="47" xr10:uidLastSave="{00000000-0000-0000-0000-000000000000}"/>
  <bookViews>
    <workbookView xWindow="29280" yWindow="480" windowWidth="17850" windowHeight="14520" tabRatio="825" xr2:uid="{CE79505C-FDF1-4C34-A300-B580778A68FB}"/>
  </bookViews>
  <sheets>
    <sheet name="5.14 Add Arrows to Text" sheetId="4" r:id="rId1"/>
  </sheets>
  <definedNames>
    <definedName name="_Order1" hidden="1">255</definedName>
    <definedName name="fafa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fafa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LatestMonthOfActuals">44834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s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ss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4" l="1"/>
  <c r="G35" i="4"/>
  <c r="H35" i="4" s="1"/>
  <c r="G31" i="4"/>
  <c r="H31" i="4" s="1"/>
  <c r="H30" i="4"/>
  <c r="G30" i="4"/>
  <c r="G29" i="4"/>
  <c r="G26" i="4"/>
  <c r="H26" i="4" s="1"/>
  <c r="G17" i="4"/>
  <c r="G16" i="4"/>
  <c r="H13" i="4"/>
  <c r="G10" i="4"/>
  <c r="G15" i="4" s="1"/>
  <c r="H8" i="4"/>
  <c r="H6" i="4"/>
  <c r="H43" i="4" s="1"/>
  <c r="G19" i="4" l="1"/>
  <c r="G21" i="4" s="1"/>
  <c r="G43" i="4"/>
  <c r="G36" i="4"/>
  <c r="G34" i="4" s="1"/>
  <c r="G45" i="4"/>
  <c r="G25" i="4" s="1"/>
  <c r="G24" i="4" s="1"/>
  <c r="G11" i="4"/>
</calcChain>
</file>

<file path=xl/sharedStrings.xml><?xml version="1.0" encoding="utf-8"?>
<sst xmlns="http://schemas.openxmlformats.org/spreadsheetml/2006/main" count="27" uniqueCount="27">
  <si>
    <t>Revenue</t>
  </si>
  <si>
    <t>Gross Profit</t>
  </si>
  <si>
    <t>Operating Expenses</t>
  </si>
  <si>
    <t>Other Income</t>
  </si>
  <si>
    <t>Other Expense</t>
  </si>
  <si>
    <t>Net Income</t>
  </si>
  <si>
    <t>Q1 2023</t>
  </si>
  <si>
    <t>Q2 2023</t>
  </si>
  <si>
    <t>PROFIT &amp; LOSS</t>
  </si>
  <si>
    <t>Cost of Goods Sold</t>
  </si>
  <si>
    <t>Gross Margin</t>
  </si>
  <si>
    <t>Net Other Income</t>
  </si>
  <si>
    <t>Net income</t>
  </si>
  <si>
    <t>BALANCE SHEET</t>
  </si>
  <si>
    <t>Assets</t>
  </si>
  <si>
    <t>Cash</t>
  </si>
  <si>
    <t>Accounts Receivable</t>
  </si>
  <si>
    <t>Liabilities</t>
  </si>
  <si>
    <t>Current Liabilities</t>
  </si>
  <si>
    <t>Debt</t>
  </si>
  <si>
    <t>Owners Equity</t>
  </si>
  <si>
    <t>Capital Stock</t>
  </si>
  <si>
    <t>Retained Earnings</t>
  </si>
  <si>
    <t>CASH FLOWS</t>
  </si>
  <si>
    <t>Beginning Cash</t>
  </si>
  <si>
    <t>Cash Flows</t>
  </si>
  <si>
    <t>Ending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</si>
</sst>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5" formatCode="_(* #,##0_);_(* \(#,##0\);_(* &quot;-&quot;??_);_(@_)"/>
    <numFmt numFmtId="168" formatCode="_(* #,##0_)\↑;_(* \(#,##0\)\↓;_(* &quot;-&quot;??_);_(@_)"/>
    <numFmt numFmtId="169" formatCode="\ #,###\↑;_(\(#,###\)\↓;\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38434D"/>
      <name val="SF Pro Text"/>
    </font>
    <font>
      <b/>
      <sz val="11"/>
      <color theme="1"/>
      <name val="Calibri"/>
      <family val="2"/>
      <scheme val="minor"/>
    </font>
    <font>
      <b/>
      <sz val="11"/>
      <color rgb="FF39434D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39434D"/>
      <name val="Calibri"/>
      <family val="2"/>
      <scheme val="minor"/>
    </font>
    <font>
      <sz val="9"/>
      <color rgb="FF39434D"/>
      <name val="Calibri"/>
      <family val="2"/>
      <scheme val="minor"/>
    </font>
    <font>
      <sz val="11"/>
      <color rgb="FF39434D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i/>
      <sz val="11"/>
      <color rgb="FF39434D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b/>
      <sz val="10"/>
      <color rgb="FF39434D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9C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3" borderId="0">
      <alignment horizontal="left"/>
    </xf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4" fillId="0" borderId="1" xfId="0" applyFont="1" applyBorder="1" applyAlignment="1">
      <alignment horizontal="center"/>
    </xf>
    <xf numFmtId="0" fontId="9" fillId="0" borderId="0" xfId="0" applyFo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168" fontId="10" fillId="0" borderId="2" xfId="1" applyNumberFormat="1" applyFont="1" applyBorder="1"/>
    <xf numFmtId="165" fontId="1" fillId="0" borderId="3" xfId="1" applyNumberFormat="1" applyFont="1" applyBorder="1"/>
    <xf numFmtId="165" fontId="11" fillId="0" borderId="0" xfId="1" applyNumberFormat="1" applyFont="1" applyBorder="1"/>
    <xf numFmtId="168" fontId="10" fillId="0" borderId="3" xfId="1" applyNumberFormat="1" applyFont="1" applyBorder="1"/>
    <xf numFmtId="0" fontId="0" fillId="0" borderId="3" xfId="0" applyBorder="1"/>
    <xf numFmtId="0" fontId="11" fillId="0" borderId="0" xfId="0" applyFont="1"/>
    <xf numFmtId="165" fontId="0" fillId="0" borderId="3" xfId="0" applyNumberFormat="1" applyBorder="1"/>
    <xf numFmtId="165" fontId="11" fillId="0" borderId="0" xfId="0" applyNumberFormat="1" applyFont="1"/>
    <xf numFmtId="165" fontId="12" fillId="0" borderId="3" xfId="0" applyNumberFormat="1" applyFont="1" applyBorder="1"/>
    <xf numFmtId="165" fontId="12" fillId="0" borderId="0" xfId="0" applyNumberFormat="1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9" fontId="15" fillId="0" borderId="3" xfId="3" applyFont="1" applyBorder="1"/>
    <xf numFmtId="9" fontId="15" fillId="0" borderId="0" xfId="3" applyFont="1"/>
    <xf numFmtId="165" fontId="0" fillId="0" borderId="0" xfId="0" applyNumberFormat="1"/>
    <xf numFmtId="169" fontId="10" fillId="0" borderId="3" xfId="1" applyNumberFormat="1" applyFont="1" applyBorder="1"/>
    <xf numFmtId="165" fontId="6" fillId="0" borderId="3" xfId="1" applyNumberFormat="1" applyFont="1" applyBorder="1"/>
    <xf numFmtId="165" fontId="6" fillId="0" borderId="0" xfId="1" applyNumberFormat="1" applyFont="1"/>
    <xf numFmtId="165" fontId="16" fillId="0" borderId="3" xfId="0" applyNumberFormat="1" applyFont="1" applyBorder="1"/>
    <xf numFmtId="165" fontId="16" fillId="0" borderId="0" xfId="0" applyNumberFormat="1" applyFont="1"/>
    <xf numFmtId="0" fontId="5" fillId="0" borderId="1" xfId="0" applyFont="1" applyBorder="1"/>
    <xf numFmtId="0" fontId="6" fillId="0" borderId="1" xfId="0" applyFont="1" applyBorder="1"/>
    <xf numFmtId="0" fontId="0" fillId="0" borderId="1" xfId="0" applyBorder="1"/>
    <xf numFmtId="0" fontId="0" fillId="0" borderId="4" xfId="0" applyBorder="1"/>
    <xf numFmtId="0" fontId="3" fillId="0" borderId="3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0" fillId="0" borderId="0" xfId="0" applyFont="1"/>
    <xf numFmtId="165" fontId="10" fillId="0" borderId="3" xfId="1" applyNumberFormat="1" applyFont="1" applyBorder="1"/>
    <xf numFmtId="165" fontId="10" fillId="0" borderId="0" xfId="1" applyNumberFormat="1" applyFont="1" applyBorder="1"/>
    <xf numFmtId="165" fontId="19" fillId="0" borderId="0" xfId="1" applyNumberFormat="1" applyFont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0" fillId="2" borderId="3" xfId="0" applyFill="1" applyBorder="1"/>
    <xf numFmtId="165" fontId="10" fillId="0" borderId="0" xfId="0" applyNumberFormat="1" applyFont="1"/>
    <xf numFmtId="165" fontId="10" fillId="0" borderId="3" xfId="0" applyNumberFormat="1" applyFont="1" applyBorder="1"/>
  </cellXfs>
  <cellStyles count="4">
    <cellStyle name="Comma" xfId="1" builtinId="3"/>
    <cellStyle name="Normal" xfId="0" builtinId="0"/>
    <cellStyle name="Percent" xfId="3" builtinId="5"/>
    <cellStyle name="Primary" xfId="2" xr:uid="{EE4795DE-BA7A-4934-9A22-F70DBB22B401}"/>
  </cellStyles>
  <dxfs count="2">
    <dxf>
      <font>
        <color theme="5"/>
      </font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261259</xdr:colOff>
      <xdr:row>2</xdr:row>
      <xdr:rowOff>118383</xdr:rowOff>
    </xdr:from>
    <xdr:to>
      <xdr:col>7</xdr:col>
      <xdr:colOff>637721</xdr:colOff>
      <xdr:row>5</xdr:row>
      <xdr:rowOff>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AF2CAF-8DE2-454A-8ECC-85249B19F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1184" y="527958"/>
          <a:ext cx="376462" cy="377823"/>
        </a:xfrm>
        <a:prstGeom prst="rect">
          <a:avLst/>
        </a:prstGeom>
      </xdr:spPr>
    </xdr:pic>
    <xdr:clientData/>
  </xdr:twoCellAnchor>
  <xdr:twoCellAnchor editAs="oneCell">
    <xdr:from>
      <xdr:col>0</xdr:col>
      <xdr:colOff>99786</xdr:colOff>
      <xdr:row>44</xdr:row>
      <xdr:rowOff>165764</xdr:rowOff>
    </xdr:from>
    <xdr:to>
      <xdr:col>7</xdr:col>
      <xdr:colOff>692801</xdr:colOff>
      <xdr:row>46</xdr:row>
      <xdr:rowOff>86179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B54A41-3243-4551-9099-19DC0AA71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6" y="5299739"/>
          <a:ext cx="3802940" cy="329990"/>
        </a:xfrm>
        <a:prstGeom prst="rect">
          <a:avLst/>
        </a:prstGeom>
      </xdr:spPr>
    </xdr:pic>
    <xdr:clientData/>
  </xdr:twoCellAnchor>
  <xdr:twoCellAnchor>
    <xdr:from>
      <xdr:col>3</xdr:col>
      <xdr:colOff>971323</xdr:colOff>
      <xdr:row>3</xdr:row>
      <xdr:rowOff>182337</xdr:rowOff>
    </xdr:from>
    <xdr:to>
      <xdr:col>5</xdr:col>
      <xdr:colOff>368073</xdr:colOff>
      <xdr:row>4</xdr:row>
      <xdr:rowOff>90488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E1F8E47-1499-42E0-8732-3847820094C7}"/>
            </a:ext>
          </a:extLst>
        </xdr:cNvPr>
        <xdr:cNvSpPr txBox="1"/>
      </xdr:nvSpPr>
      <xdr:spPr>
        <a:xfrm>
          <a:off x="1342798" y="715737"/>
          <a:ext cx="711200" cy="9865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r>
            <a:rPr lang="en-US" sz="600">
              <a:solidFill>
                <a:schemeClr val="bg1">
                  <a:lumMod val="65000"/>
                </a:schemeClr>
              </a:solidFill>
            </a:rPr>
            <a:t>YOUR CFO GUY</a:t>
          </a:r>
        </a:p>
      </xdr:txBody>
    </xdr:sp>
    <xdr:clientData/>
  </xdr:twoCellAnchor>
  <xdr:twoCellAnchor editAs="oneCell">
    <xdr:from>
      <xdr:col>2</xdr:col>
      <xdr:colOff>80962</xdr:colOff>
      <xdr:row>0</xdr:row>
      <xdr:rowOff>1</xdr:rowOff>
    </xdr:from>
    <xdr:to>
      <xdr:col>7</xdr:col>
      <xdr:colOff>457200</xdr:colOff>
      <xdr:row>2</xdr:row>
      <xdr:rowOff>114714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5041D5-81AE-4570-9623-175789932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2" y="1"/>
          <a:ext cx="3357563" cy="52428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6E566-95A9-4587-83B9-596520B0AF77}">
  <dimension ref="B1:H45"/>
  <sheetViews>
    <sheetView showGridLines="0" tabSelected="1" zoomScale="170" zoomScaleNormal="170" workbookViewId="0">
      <selection activeCell="J24" sqref="J24"/>
    </sheetView>
  </sheetViews>
  <sheetFormatPr defaultRowHeight="14.4"/>
  <cols>
    <col min="1" max="1" width="1.5546875" customWidth="1"/>
    <col min="2" max="2" width="1.88671875" style="2" customWidth="1"/>
    <col min="3" max="3" width="2.109375" style="3" customWidth="1"/>
    <col min="4" max="4" width="17.33203125" style="4" customWidth="1"/>
    <col min="5" max="5" width="2.44140625" customWidth="1"/>
    <col min="6" max="6" width="12.109375" bestFit="1" customWidth="1"/>
    <col min="7" max="7" width="10.6640625" bestFit="1" customWidth="1"/>
    <col min="8" max="8" width="11.88671875" customWidth="1"/>
  </cols>
  <sheetData>
    <row r="1" spans="2:8" ht="9.9" customHeight="1"/>
    <row r="2" spans="2:8" ht="22.5" customHeight="1"/>
    <row r="3" spans="2:8" ht="9.9" customHeight="1"/>
    <row r="4" spans="2:8" s="10" customFormat="1">
      <c r="B4" s="5"/>
      <c r="C4" s="6"/>
      <c r="D4" s="7"/>
      <c r="E4" s="8"/>
      <c r="F4" s="9" t="s">
        <v>6</v>
      </c>
      <c r="G4" s="9" t="s">
        <v>7</v>
      </c>
      <c r="H4" s="9"/>
    </row>
    <row r="5" spans="2:8">
      <c r="B5" s="2" t="s">
        <v>8</v>
      </c>
      <c r="F5" s="11"/>
      <c r="G5" s="12"/>
      <c r="H5" s="13"/>
    </row>
    <row r="6" spans="2:8">
      <c r="C6" s="3" t="s">
        <v>0</v>
      </c>
      <c r="F6" s="14">
        <v>23740.979337610359</v>
      </c>
      <c r="G6" s="15">
        <v>30000</v>
      </c>
      <c r="H6" s="16">
        <f>G6</f>
        <v>30000</v>
      </c>
    </row>
    <row r="7" spans="2:8" ht="8.1" customHeight="1">
      <c r="F7" s="17"/>
      <c r="G7" s="18"/>
      <c r="H7" s="16"/>
    </row>
    <row r="8" spans="2:8">
      <c r="C8" s="3" t="s">
        <v>9</v>
      </c>
      <c r="F8" s="19">
        <v>3340.1823333506218</v>
      </c>
      <c r="G8" s="20">
        <v>5000</v>
      </c>
      <c r="H8" s="16">
        <f>-G8</f>
        <v>-5000</v>
      </c>
    </row>
    <row r="9" spans="2:8" ht="8.1" customHeight="1">
      <c r="F9" s="17"/>
      <c r="H9" s="16"/>
    </row>
    <row r="10" spans="2:8" ht="16.2">
      <c r="C10" s="3" t="s">
        <v>1</v>
      </c>
      <c r="F10" s="21">
        <v>20400.797004259737</v>
      </c>
      <c r="G10" s="22">
        <f>G6-G8</f>
        <v>25000</v>
      </c>
      <c r="H10" s="16"/>
    </row>
    <row r="11" spans="2:8" s="25" customFormat="1" ht="12" customHeight="1">
      <c r="B11" s="23"/>
      <c r="C11" s="24"/>
      <c r="D11" s="25" t="s">
        <v>10</v>
      </c>
      <c r="F11" s="26">
        <v>0.85930730633090946</v>
      </c>
      <c r="G11" s="27">
        <f>IFERROR(G10/G6,0)</f>
        <v>0.83333333333333337</v>
      </c>
      <c r="H11" s="16"/>
    </row>
    <row r="12" spans="2:8" ht="8.1" customHeight="1">
      <c r="F12" s="17"/>
      <c r="H12" s="16"/>
    </row>
    <row r="13" spans="2:8">
      <c r="C13" s="3" t="s">
        <v>2</v>
      </c>
      <c r="F13" s="19">
        <v>26634.056263241338</v>
      </c>
      <c r="G13" s="28">
        <v>8000</v>
      </c>
      <c r="H13" s="29">
        <f>-G13</f>
        <v>-8000</v>
      </c>
    </row>
    <row r="14" spans="2:8" ht="8.1" customHeight="1">
      <c r="F14" s="17"/>
      <c r="H14" s="16"/>
    </row>
    <row r="15" spans="2:8" ht="16.2">
      <c r="C15" s="3" t="s">
        <v>5</v>
      </c>
      <c r="F15" s="21">
        <v>-6233.2592589816013</v>
      </c>
      <c r="G15" s="22">
        <f>G10-G13</f>
        <v>17000</v>
      </c>
      <c r="H15" s="16"/>
    </row>
    <row r="16" spans="2:8" s="4" customFormat="1" hidden="1">
      <c r="B16" s="2"/>
      <c r="C16" s="4" t="s">
        <v>3</v>
      </c>
      <c r="F16" s="30">
        <v>9415.3644875446971</v>
      </c>
      <c r="G16" s="31">
        <f ca="1">RAND()*10000</f>
        <v>4406.8094688638548</v>
      </c>
      <c r="H16" s="16"/>
    </row>
    <row r="17" spans="2:8" s="4" customFormat="1" hidden="1">
      <c r="B17" s="2"/>
      <c r="C17" s="4" t="s">
        <v>4</v>
      </c>
      <c r="F17" s="30">
        <v>5776.0861443773465</v>
      </c>
      <c r="G17" s="31">
        <f ca="1">RAND()*8000</f>
        <v>4161.2558589671326</v>
      </c>
      <c r="H17" s="16"/>
    </row>
    <row r="18" spans="2:8" ht="1.5" hidden="1" customHeight="1">
      <c r="C18" s="4"/>
      <c r="F18" s="17"/>
      <c r="H18" s="16"/>
    </row>
    <row r="19" spans="2:8" ht="16.2" hidden="1">
      <c r="C19" s="3" t="s">
        <v>11</v>
      </c>
      <c r="F19" s="21">
        <v>3639.2783431673506</v>
      </c>
      <c r="G19" s="22">
        <f ca="1">G16-G17</f>
        <v>245.55360989672226</v>
      </c>
      <c r="H19" s="16"/>
    </row>
    <row r="20" spans="2:8" ht="1.5" hidden="1" customHeight="1">
      <c r="F20" s="17"/>
      <c r="H20" s="16"/>
    </row>
    <row r="21" spans="2:8" ht="16.2" hidden="1">
      <c r="C21" s="3" t="s">
        <v>12</v>
      </c>
      <c r="F21" s="32">
        <v>-2593.9809158142507</v>
      </c>
      <c r="G21" s="33">
        <f ca="1">G15+G19</f>
        <v>17245.55360989672</v>
      </c>
      <c r="H21" s="16"/>
    </row>
    <row r="22" spans="2:8" ht="3" customHeight="1">
      <c r="C22" s="34"/>
      <c r="D22" s="35"/>
      <c r="E22" s="36"/>
      <c r="F22" s="37"/>
      <c r="G22" s="36"/>
      <c r="H22" s="16"/>
    </row>
    <row r="23" spans="2:8">
      <c r="B23" s="2" t="s">
        <v>13</v>
      </c>
      <c r="F23" s="38"/>
      <c r="G23" s="12"/>
      <c r="H23" s="16"/>
    </row>
    <row r="24" spans="2:8" ht="16.2">
      <c r="C24" s="3" t="s">
        <v>14</v>
      </c>
      <c r="F24" s="21">
        <v>133589.50704165085</v>
      </c>
      <c r="G24" s="22">
        <f>SUM(G25:G26)</f>
        <v>250589.50704165088</v>
      </c>
      <c r="H24" s="16"/>
    </row>
    <row r="25" spans="2:8" s="41" customFormat="1" ht="13.8">
      <c r="B25" s="39"/>
      <c r="C25" s="40"/>
      <c r="D25" s="41" t="s">
        <v>15</v>
      </c>
      <c r="F25" s="42">
        <v>75442.414093561631</v>
      </c>
      <c r="G25" s="43">
        <f>G45</f>
        <v>182442.41409356165</v>
      </c>
      <c r="H25" s="16"/>
    </row>
    <row r="26" spans="2:8" s="41" customFormat="1" ht="13.8">
      <c r="B26" s="39"/>
      <c r="C26" s="40"/>
      <c r="D26" s="41" t="s">
        <v>16</v>
      </c>
      <c r="F26" s="42">
        <v>58147.09294808923</v>
      </c>
      <c r="G26" s="44">
        <f>F26+10000</f>
        <v>68147.092948089237</v>
      </c>
      <c r="H26" s="16">
        <f>F26-G26</f>
        <v>-10000.000000000007</v>
      </c>
    </row>
    <row r="27" spans="2:8" ht="2.1" customHeight="1">
      <c r="F27" s="17"/>
      <c r="H27" s="16"/>
    </row>
    <row r="28" spans="2:8" ht="3" customHeight="1">
      <c r="F28" s="17"/>
      <c r="H28" s="16"/>
    </row>
    <row r="29" spans="2:8" ht="16.2">
      <c r="C29" s="3" t="s">
        <v>17</v>
      </c>
      <c r="F29" s="21">
        <v>83532.240287007022</v>
      </c>
      <c r="G29" s="22">
        <f>SUM(G30:G31)</f>
        <v>183532.24028700701</v>
      </c>
      <c r="H29" s="16"/>
    </row>
    <row r="30" spans="2:8" s="41" customFormat="1" ht="13.8">
      <c r="B30" s="39"/>
      <c r="C30" s="40"/>
      <c r="D30" s="41" t="s">
        <v>18</v>
      </c>
      <c r="F30" s="42">
        <v>22167.992582611307</v>
      </c>
      <c r="G30" s="44">
        <f t="shared" ref="G30" si="0">F30</f>
        <v>22167.992582611307</v>
      </c>
      <c r="H30" s="16">
        <f>G30-F30</f>
        <v>0</v>
      </c>
    </row>
    <row r="31" spans="2:8" s="41" customFormat="1" ht="13.8">
      <c r="B31" s="39"/>
      <c r="C31" s="40"/>
      <c r="D31" s="41" t="s">
        <v>19</v>
      </c>
      <c r="F31" s="42">
        <v>61364.247704395711</v>
      </c>
      <c r="G31" s="44">
        <f>F31+100000</f>
        <v>161364.2477043957</v>
      </c>
      <c r="H31" s="16">
        <f>G31-F31</f>
        <v>100000</v>
      </c>
    </row>
    <row r="32" spans="2:8" ht="2.1" customHeight="1">
      <c r="F32" s="17"/>
      <c r="H32" s="16"/>
    </row>
    <row r="33" spans="2:8" s="1" customFormat="1" ht="1.5" customHeight="1">
      <c r="B33" s="45"/>
      <c r="C33" s="46"/>
      <c r="D33" s="47"/>
      <c r="F33" s="48"/>
      <c r="H33" s="16"/>
    </row>
    <row r="34" spans="2:8" ht="16.2">
      <c r="C34" s="3" t="s">
        <v>20</v>
      </c>
      <c r="F34" s="21">
        <v>50057.266754643846</v>
      </c>
      <c r="G34" s="22">
        <f>SUM(G35:G36)</f>
        <v>67057.266754643846</v>
      </c>
      <c r="H34" s="16"/>
    </row>
    <row r="35" spans="2:8" s="41" customFormat="1" ht="13.8">
      <c r="B35" s="39"/>
      <c r="C35" s="40"/>
      <c r="D35" s="41" t="s">
        <v>21</v>
      </c>
      <c r="F35" s="42">
        <v>56290.526013625444</v>
      </c>
      <c r="G35" s="44">
        <f>F35</f>
        <v>56290.526013625444</v>
      </c>
      <c r="H35" s="16">
        <f>G35-F35</f>
        <v>0</v>
      </c>
    </row>
    <row r="36" spans="2:8" s="41" customFormat="1" ht="13.8">
      <c r="B36" s="39"/>
      <c r="C36" s="40"/>
      <c r="D36" s="41" t="s">
        <v>22</v>
      </c>
      <c r="F36" s="42">
        <v>-6233.2592589816013</v>
      </c>
      <c r="G36" s="43">
        <f>F36+G15</f>
        <v>10766.740741018399</v>
      </c>
      <c r="H36" s="16"/>
    </row>
    <row r="37" spans="2:8" ht="2.1" customHeight="1">
      <c r="F37" s="17"/>
      <c r="H37" s="16"/>
    </row>
    <row r="38" spans="2:8" ht="3" customHeight="1">
      <c r="C38" s="34"/>
      <c r="D38" s="35"/>
      <c r="E38" s="36"/>
      <c r="F38" s="37"/>
      <c r="G38" s="36"/>
      <c r="H38" s="16"/>
    </row>
    <row r="39" spans="2:8" ht="3.9" customHeight="1">
      <c r="F39" s="17"/>
      <c r="H39" s="16"/>
    </row>
    <row r="40" spans="2:8">
      <c r="B40" s="2" t="s">
        <v>23</v>
      </c>
      <c r="F40" s="38"/>
      <c r="G40" s="12"/>
      <c r="H40" s="16"/>
    </row>
    <row r="41" spans="2:8">
      <c r="C41" s="3" t="s">
        <v>24</v>
      </c>
      <c r="F41" s="42">
        <v>0</v>
      </c>
      <c r="G41" s="49">
        <f>F45</f>
        <v>75442.414093561631</v>
      </c>
      <c r="H41" s="16"/>
    </row>
    <row r="42" spans="2:8" ht="3" customHeight="1">
      <c r="F42" s="17"/>
      <c r="H42" s="16"/>
    </row>
    <row r="43" spans="2:8" s="41" customFormat="1" ht="13.8">
      <c r="B43" s="39"/>
      <c r="C43" s="40"/>
      <c r="D43" s="41" t="s">
        <v>25</v>
      </c>
      <c r="F43" s="50">
        <v>75442.414093561631</v>
      </c>
      <c r="G43" s="50">
        <f>G15+(F26-G26)+(G30-F30)+(G31-F31)+(G35-F35)</f>
        <v>107000</v>
      </c>
      <c r="H43" s="16">
        <f>SUM(H6:H42)</f>
        <v>107000</v>
      </c>
    </row>
    <row r="44" spans="2:8" ht="3" customHeight="1">
      <c r="F44" s="17"/>
      <c r="H44" s="16"/>
    </row>
    <row r="45" spans="2:8" ht="16.2">
      <c r="C45" s="3" t="s">
        <v>26</v>
      </c>
      <c r="F45" s="21">
        <v>75442.414093561631</v>
      </c>
      <c r="G45" s="21">
        <f>G41+G43</f>
        <v>182442.41409356165</v>
      </c>
      <c r="H45" s="16"/>
    </row>
  </sheetData>
  <conditionalFormatting sqref="H6:H45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457750-3f8d-456e-a162-25cda7a13520" xsi:nil="true"/>
    <lcf76f155ced4ddcb4097134ff3c332f xmlns="0d1267e8-2087-4430-8898-7e1d1671149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E67CE2B7A849BC0898B7A9D77711" ma:contentTypeVersion="14" ma:contentTypeDescription="Create a new document." ma:contentTypeScope="" ma:versionID="d6458b059dbca9816b91ad0a6e572306">
  <xsd:schema xmlns:xsd="http://www.w3.org/2001/XMLSchema" xmlns:xs="http://www.w3.org/2001/XMLSchema" xmlns:p="http://schemas.microsoft.com/office/2006/metadata/properties" xmlns:ns2="0d1267e8-2087-4430-8898-7e1d16711490" xmlns:ns3="16457750-3f8d-456e-a162-25cda7a13520" targetNamespace="http://schemas.microsoft.com/office/2006/metadata/properties" ma:root="true" ma:fieldsID="deb7608bc644ba2d4e95da7c175a7487" ns2:_="" ns3:_="">
    <xsd:import namespace="0d1267e8-2087-4430-8898-7e1d16711490"/>
    <xsd:import namespace="16457750-3f8d-456e-a162-25cda7a135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267e8-2087-4430-8898-7e1d16711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df17195-eaee-4bd6-9581-c6a1c63b19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57750-3f8d-456e-a162-25cda7a1352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87162f-81e1-443d-83c7-e94abc82f638}" ma:internalName="TaxCatchAll" ma:showField="CatchAllData" ma:web="16457750-3f8d-456e-a162-25cda7a135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785517-68A6-486C-AD21-E0A017013E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854F4A-151C-4562-9C7C-13F41F588A59}">
  <ds:schemaRefs>
    <ds:schemaRef ds:uri="http://schemas.microsoft.com/office/2006/metadata/properties"/>
    <ds:schemaRef ds:uri="http://schemas.microsoft.com/office/infopath/2007/PartnerControls"/>
    <ds:schemaRef ds:uri="16457750-3f8d-456e-a162-25cda7a13520"/>
    <ds:schemaRef ds:uri="0d1267e8-2087-4430-8898-7e1d16711490"/>
  </ds:schemaRefs>
</ds:datastoreItem>
</file>

<file path=customXml/itemProps3.xml><?xml version="1.0" encoding="utf-8"?>
<ds:datastoreItem xmlns:ds="http://schemas.openxmlformats.org/officeDocument/2006/customXml" ds:itemID="{A8F82650-1C34-4C56-8F6E-C1034A15D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267e8-2087-4430-8898-7e1d16711490"/>
    <ds:schemaRef ds:uri="16457750-3f8d-456e-a162-25cda7a135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5.14 Add Arrows to Text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Aassem</dc:creator>
  <cp:keywords/>
  <dc:description/>
  <cp:lastModifiedBy>Mustafa  Ahmed</cp:lastModifiedBy>
  <cp:revision/>
  <dcterms:created xsi:type="dcterms:W3CDTF">2023-08-28T21:03:32Z</dcterms:created>
  <dcterms:modified xsi:type="dcterms:W3CDTF">2024-09-02T23:53:18Z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0x010100635F474D9A6C1D409D0A1F27926017C8</vt:lpwstr>
  </property>
  <property fmtid="{D5CDD505-2E9C-101B-9397-08002B2CF9AE}" pid="3" name="MediaServiceImageTags">
    <vt:lpwstr/>
  </property>
</Properties>
</file>